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1'!$O$1:$O$34</definedName>
  </definedNames>
  <calcPr calcId="125725"/>
</workbook>
</file>

<file path=xl/calcChain.xml><?xml version="1.0" encoding="utf-8"?>
<calcChain xmlns="http://schemas.openxmlformats.org/spreadsheetml/2006/main">
  <c r="I26" i="1"/>
  <c r="I27" s="1"/>
  <c r="J14"/>
  <c r="I30"/>
  <c r="J23"/>
  <c r="K23"/>
  <c r="L23"/>
  <c r="M23"/>
  <c r="N23"/>
  <c r="J27"/>
  <c r="I29"/>
  <c r="I18"/>
  <c r="J9"/>
  <c r="I13"/>
  <c r="I10"/>
  <c r="K8"/>
  <c r="I23" l="1"/>
  <c r="L8"/>
  <c r="J8"/>
  <c r="I9"/>
  <c r="I12"/>
  <c r="I11" l="1"/>
  <c r="I17"/>
  <c r="I19"/>
  <c r="I16"/>
  <c r="I15"/>
  <c r="I14"/>
  <c r="K27"/>
  <c r="L27"/>
  <c r="M27"/>
  <c r="N27"/>
  <c r="N28"/>
  <c r="M28"/>
  <c r="L28"/>
  <c r="K28"/>
  <c r="J28"/>
  <c r="I28"/>
  <c r="J20" l="1"/>
  <c r="J31" s="1"/>
  <c r="K20"/>
  <c r="L20"/>
  <c r="M20"/>
  <c r="N20"/>
  <c r="I20"/>
  <c r="M8"/>
  <c r="N8"/>
  <c r="I8" l="1"/>
  <c r="I31" s="1"/>
  <c r="M31"/>
  <c r="N31"/>
  <c r="K31"/>
  <c r="L31"/>
</calcChain>
</file>

<file path=xl/sharedStrings.xml><?xml version="1.0" encoding="utf-8"?>
<sst xmlns="http://schemas.openxmlformats.org/spreadsheetml/2006/main" count="197" uniqueCount="80">
  <si>
    <t>Найменування бюджетної програми згідно з Типовою програмною класифікацією видатків та кредитування місцевого бюджету</t>
  </si>
  <si>
    <t>№ з/п</t>
  </si>
  <si>
    <t>Найменування галузі (сектору) для публічного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</si>
  <si>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</si>
  <si>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</si>
  <si>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</si>
  <si>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1.1</t>
  </si>
  <si>
    <t>1.2</t>
  </si>
  <si>
    <t>2.1</t>
  </si>
  <si>
    <t>Освіта і наука</t>
  </si>
  <si>
    <t>Управлiння освiти Дубенської мiської ради</t>
  </si>
  <si>
    <t>X</t>
  </si>
  <si>
    <t>Охорона здоров`я</t>
  </si>
  <si>
    <t>Вiддiл охорони здоров"я Дубенської мiської ради</t>
  </si>
  <si>
    <t>Реконструкція приймального відділення під відділення екстреної (невідкладної) медичної допомоги будівлі головного корпусу (літ. А-ІІІ) КНП «Дубенська міська лікарня» Дубенської міської ради за адресою: вул. Львівська, 73, м. Дубно, Рівненська область</t>
  </si>
  <si>
    <t>210925-81BB78F5</t>
  </si>
  <si>
    <t>2025-2026 роки</t>
  </si>
  <si>
    <t>0719770</t>
  </si>
  <si>
    <t>Інші субвенції з місцевого бюджету</t>
  </si>
  <si>
    <t>Муніципальна інфраструктура та послуги</t>
  </si>
  <si>
    <t>Управлiння архiтектури, містобудування, житлово-комунального господларства та земельних відносин Дубенської мiської ради</t>
  </si>
  <si>
    <t>1616091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</si>
  <si>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</si>
  <si>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Код Програмної класифікації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</si>
  <si>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 / відповідального виконавця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</si>
  <si>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</si>
  <si>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</si>
  <si>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</si>
  <si>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</si>
  <si>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</si>
  <si>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</si>
  <si>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</si>
  <si>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УСЬОГО</t>
  </si>
  <si>
    <t>Обсяг бюджетних коштів, спрямованих на
реалізацію публічного інвестиційного проєкту
/ програми публічних інвестицій у 2026 році</t>
  </si>
  <si>
    <t xml:space="preserve">Зміни до обсягів
публічних інвестицій у розрізі публічних інвестиційних проєктів та програм публічних інвестицій у 2026 році
                                                                                                                                                                                                               </t>
  </si>
  <si>
    <t>Будівництво протирадіаційного укриття на території Дубенської початкової школи по вул.Венецька, будинок 11-А, в м.Дубно Дубенського району Рівненської області</t>
  </si>
  <si>
    <t>221225-8AA7FAE4</t>
  </si>
  <si>
    <t>2023-2026 роки</t>
  </si>
  <si>
    <t xml:space="preserve">Нове будівництво зовнішніх мереж теплопостачання багатоквартирного житлового будинку для проживання ВПО на вул.Василя Червонія в м.Дубно Рівненської області </t>
  </si>
  <si>
    <t>060126-781FA37D</t>
  </si>
  <si>
    <t>2.2</t>
  </si>
  <si>
    <t>Нове будівництво зовнішніх мереж водопостачання та водовідведення багатоквартирного житлового будинку для проживання ВПО на вул.Василя Червонія м.Дубно Рівненської області</t>
  </si>
  <si>
    <t>291225-BO1DF205</t>
  </si>
  <si>
    <t>Житло</t>
  </si>
  <si>
    <t xml:space="preserve">Нове будівництво багатоквартирного житлового будинку для проживання внутрішньо переміщених осіб на вул.Василя Червонія в м.Дубно Рівненської області </t>
  </si>
  <si>
    <t>181225-08907454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</si>
  <si>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</si>
  <si>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Міський голова</t>
  </si>
  <si>
    <t xml:space="preserve"> </t>
  </si>
  <si>
    <t>Василь АНТОНЮК</t>
  </si>
  <si>
    <t>Капітальний ремонт харчоблоку (технологічна модель "Базова кухня") Дубенського ліцею №6 Дубенської міської ради за адресою: Рівненська область, Дубенський район, місто Дубно, вул.Грушевського Михайла, будинок 182</t>
  </si>
  <si>
    <t>0619720</t>
  </si>
  <si>
    <t>Субвенція з місцевого бюджету на підготовку та реалізацію публічних інвестиційних проектів/ програм публічних інвестицій</t>
  </si>
  <si>
    <t>Створення сучасного освітнього простору шляхом забезпечення закладів загальної середньої освіти (ЗЗСО) сучасними засобами навчання та обладнанням в межах впровадження реформи НУШ в Дубенській міській територіальній громаді</t>
  </si>
  <si>
    <t>120226-68BC2CD7</t>
  </si>
  <si>
    <t>190326-0F6CADFE</t>
  </si>
  <si>
    <t>2026 рік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</si>
  <si>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</si>
  <si>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</si>
  <si>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 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</si>
  <si>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 «Нова українська школа» за рахунок субвенції з державного бюджету місцевим бюджетам</t>
  </si>
  <si>
    <t>1.4</t>
  </si>
  <si>
    <t>Капітальний ремонт з влаштуванням системи автоматичної пожежної сигналізації, систем оповіщення про пожежу та керування евакуюванням людей, систем централізованого пожежного спостерігання, диспетчеризації систем протипожежного захисту за адресою: вул. Венецька, 11-А, м. Дубно, Дубенського району, Рівненської області</t>
  </si>
  <si>
    <t>300326-D1D2ADD8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</si>
  <si>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</si>
  <si>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</si>
  <si>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(код бюджету)                                                                                                                                                                                                                                                                                                                                                                                  грн.</t>
  </si>
  <si>
    <t>0619314</t>
  </si>
  <si>
    <t>Субвенція з місцевого бюджету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відповідної субвенції з державного бюджету</t>
  </si>
  <si>
    <t>0619312</t>
  </si>
  <si>
    <t>Субвенція з місцевого бюджету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відповідної субвенції з державного бюджету</t>
  </si>
  <si>
    <t>Капітальний ремонт харчоблоку Дубенського ліцею №7 Дубенської міської ради</t>
  </si>
  <si>
    <t>131025-9CDF8C6D</t>
  </si>
  <si>
    <t>2026-2028 роки</t>
  </si>
  <si>
    <t>1.3</t>
  </si>
  <si>
    <t>Реконструкція та розширення очисних споруд каналізації м. Дубно Рівненської області</t>
  </si>
  <si>
    <t>220925-950B29E7</t>
  </si>
  <si>
    <t>2026-2031 роки</t>
  </si>
  <si>
    <t>Управлiння архiтектури, містобудування, житлово-комунального господарства та земельних відносин Дубенської мiської ради</t>
  </si>
  <si>
    <t>Додаток 5
до рішення міської ради
             липня 2026 року №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</si>
</sst>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u/>
      <sz val="8.8000000000000007"/>
      <color theme="10"/>
      <name val="Times New Roman"/>
      <family val="1"/>
      <charset val="204"/>
    </font>
    <font>
      <sz val="8"/>
      <name val="Times New Roman"/>
      <family val="1"/>
    </font>
    <font>
      <sz val="8"/>
      <color rgb="FF000000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rgb="FF333333"/>
      <name val="Times New Roman"/>
      <family val="1"/>
    </font>
    <font>
      <sz val="7"/>
      <color rgb="FF33333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top" shrinkToFit="1"/>
    </xf>
    <xf numFmtId="1" fontId="12" fillId="0" borderId="1" xfId="0" applyNumberFormat="1" applyFont="1" applyFill="1" applyBorder="1" applyAlignment="1">
      <alignment horizontal="left" vertical="top" indent="1" shrinkToFit="1"/>
    </xf>
    <xf numFmtId="1" fontId="14" fillId="0" borderId="1" xfId="0" applyNumberFormat="1" applyFont="1" applyFill="1" applyBorder="1" applyAlignment="1">
      <alignment horizontal="center" vertical="top" shrinkToFit="1"/>
    </xf>
    <xf numFmtId="0" fontId="13" fillId="0" borderId="1" xfId="2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4" fontId="11" fillId="0" borderId="1" xfId="2" applyNumberFormat="1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right" vertical="center"/>
    </xf>
    <xf numFmtId="4" fontId="11" fillId="0" borderId="1" xfId="2" applyNumberFormat="1" applyFont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top" shrinkToFit="1"/>
    </xf>
    <xf numFmtId="0" fontId="11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4" fontId="14" fillId="0" borderId="1" xfId="0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4" fillId="0" borderId="0" xfId="1" applyNumberFormat="1" applyFont="1" applyFill="1" applyAlignment="1" applyProtection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4" fontId="0" fillId="0" borderId="0" xfId="0" applyNumberFormat="1" applyFill="1" applyBorder="1" applyAlignment="1">
      <alignment horizontal="left" wrapText="1"/>
    </xf>
    <xf numFmtId="0" fontId="11" fillId="0" borderId="5" xfId="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 wrapText="1"/>
    </xf>
    <xf numFmtId="4" fontId="17" fillId="0" borderId="1" xfId="2" applyNumberFormat="1" applyFont="1" applyBorder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Border="1" applyAlignment="1">
      <alignment horizontal="left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 applyProtection="1">
      <alignment horizontal="center" vertical="top" wrapText="1"/>
    </xf>
    <xf numFmtId="0" fontId="20" fillId="0" borderId="1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11" fillId="0" borderId="1" xfId="3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4" fontId="5" fillId="0" borderId="0" xfId="1" applyNumberFormat="1" applyFont="1" applyFill="1" applyAlignment="1" applyProtection="1">
      <alignment horizontal="left" vertical="center" wrapText="1"/>
    </xf>
    <xf numFmtId="4" fontId="4" fillId="0" borderId="0" xfId="1" applyNumberFormat="1" applyFont="1" applyFill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2"/>
    <cellStyle name="Обычный_додаток 6 2026" xfId="1"/>
  </cellStyles>
  <dxfs count="3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rada/show/988-2016-%D1%80" TargetMode="External"/><Relationship Id="rId1" Type="http://schemas.openxmlformats.org/officeDocument/2006/relationships/hyperlink" Target="https://zakon.rada.gov.ua/rada/show/988-2016-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O34"/>
  <sheetViews>
    <sheetView tabSelected="1" topLeftCell="A26" zoomScale="88" zoomScaleNormal="88" workbookViewId="0">
      <selection activeCell="T27" sqref="T27"/>
    </sheetView>
  </sheetViews>
  <sheetFormatPr defaultRowHeight="12.75"/>
  <cols>
    <col min="1" max="1" width="4" customWidth="1"/>
    <col min="2" max="2" width="22" customWidth="1"/>
    <col min="3" max="3" width="9.83203125" customWidth="1"/>
    <col min="4" max="4" width="9.1640625" customWidth="1"/>
    <col min="5" max="6" width="18.1640625" customWidth="1"/>
    <col min="7" max="7" width="11.1640625" customWidth="1"/>
    <col min="8" max="8" width="14" customWidth="1"/>
    <col min="9" max="9" width="14.1640625" customWidth="1"/>
    <col min="10" max="10" width="11.83203125" customWidth="1"/>
    <col min="11" max="11" width="10.83203125" customWidth="1"/>
    <col min="12" max="12" width="9" customWidth="1"/>
    <col min="13" max="13" width="7.83203125" customWidth="1"/>
    <col min="14" max="14" width="14.5" customWidth="1"/>
    <col min="15" max="15" width="9.33203125" customWidth="1"/>
  </cols>
  <sheetData>
    <row r="1" spans="1:15" ht="54.6" customHeight="1">
      <c r="A1" s="63"/>
      <c r="B1" s="63"/>
      <c r="C1" s="63"/>
      <c r="D1" s="63"/>
      <c r="E1" s="63"/>
      <c r="F1" s="63"/>
      <c r="G1" s="63"/>
      <c r="H1" s="63"/>
      <c r="I1" s="63"/>
      <c r="K1" s="62" t="s">
        <v>79</v>
      </c>
      <c r="L1" s="62"/>
      <c r="M1" s="62"/>
      <c r="N1" s="33"/>
      <c r="O1" s="33"/>
    </row>
    <row r="2" spans="1:15" ht="27" customHeight="1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34"/>
    </row>
    <row r="3" spans="1:15" ht="12.6" customHeight="1">
      <c r="A3" s="5"/>
      <c r="B3" s="6">
        <v>1755500000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6" customHeight="1">
      <c r="A4" s="61" t="s">
        <v>66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35"/>
    </row>
    <row r="5" spans="1:15" ht="21.6" customHeight="1">
      <c r="A5" s="64" t="s">
        <v>1</v>
      </c>
      <c r="B5" s="65" t="s">
        <v>2</v>
      </c>
      <c r="C5" s="65" t="s">
        <v>3</v>
      </c>
      <c r="D5" s="65" t="s">
        <v>23</v>
      </c>
      <c r="E5" s="67" t="s">
        <v>0</v>
      </c>
      <c r="F5" s="67" t="s">
        <v>24</v>
      </c>
      <c r="G5" s="67" t="s">
        <v>4</v>
      </c>
      <c r="H5" s="65" t="s">
        <v>5</v>
      </c>
      <c r="I5" s="67" t="s">
        <v>33</v>
      </c>
      <c r="J5" s="69" t="s">
        <v>25</v>
      </c>
      <c r="K5" s="69"/>
      <c r="L5" s="69"/>
      <c r="M5" s="69"/>
      <c r="N5" s="69"/>
      <c r="O5" s="2"/>
    </row>
    <row r="6" spans="1:15" ht="92.45" customHeight="1">
      <c r="A6" s="64"/>
      <c r="B6" s="66"/>
      <c r="C6" s="66"/>
      <c r="D6" s="66"/>
      <c r="E6" s="67"/>
      <c r="F6" s="67"/>
      <c r="G6" s="68"/>
      <c r="H6" s="66"/>
      <c r="I6" s="68"/>
      <c r="J6" s="12" t="s">
        <v>26</v>
      </c>
      <c r="K6" s="12" t="s">
        <v>27</v>
      </c>
      <c r="L6" s="12" t="s">
        <v>28</v>
      </c>
      <c r="M6" s="12" t="s">
        <v>29</v>
      </c>
      <c r="N6" s="12" t="s">
        <v>30</v>
      </c>
      <c r="O6" s="1"/>
    </row>
    <row r="7" spans="1:15" ht="13.15" customHeight="1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10</v>
      </c>
      <c r="K7" s="13">
        <v>11</v>
      </c>
      <c r="L7" s="13">
        <v>12</v>
      </c>
      <c r="M7" s="13">
        <v>13</v>
      </c>
      <c r="N7" s="13">
        <v>14</v>
      </c>
      <c r="O7" s="3"/>
    </row>
    <row r="8" spans="1:15" ht="23.45" hidden="1" customHeight="1">
      <c r="A8" s="15">
        <v>1</v>
      </c>
      <c r="B8" s="16" t="s">
        <v>9</v>
      </c>
      <c r="C8" s="17" t="s">
        <v>31</v>
      </c>
      <c r="D8" s="17" t="s">
        <v>31</v>
      </c>
      <c r="E8" s="17" t="s">
        <v>31</v>
      </c>
      <c r="F8" s="16" t="s">
        <v>10</v>
      </c>
      <c r="G8" s="10" t="s">
        <v>11</v>
      </c>
      <c r="H8" s="18" t="s">
        <v>11</v>
      </c>
      <c r="I8" s="19">
        <f>J8+K8+L8+M8+N8</f>
        <v>0</v>
      </c>
      <c r="J8" s="20">
        <f>J11+J15+J19+J12</f>
        <v>0</v>
      </c>
      <c r="K8" s="20">
        <f>K11+K15+K19+K12+K14+K10</f>
        <v>0</v>
      </c>
      <c r="L8" s="20">
        <f>L11+L15+L19+L12</f>
        <v>0</v>
      </c>
      <c r="M8" s="19">
        <f t="shared" ref="M8:N8" si="0">M9</f>
        <v>0</v>
      </c>
      <c r="N8" s="19">
        <f t="shared" si="0"/>
        <v>0</v>
      </c>
      <c r="O8" s="36">
        <v>0</v>
      </c>
    </row>
    <row r="9" spans="1:15" ht="75" hidden="1" customHeight="1">
      <c r="A9" s="28" t="s">
        <v>6</v>
      </c>
      <c r="B9" s="54" t="s">
        <v>35</v>
      </c>
      <c r="C9" s="30" t="s">
        <v>36</v>
      </c>
      <c r="D9" s="22" t="s">
        <v>31</v>
      </c>
      <c r="E9" s="22" t="s">
        <v>31</v>
      </c>
      <c r="F9" s="10" t="s">
        <v>10</v>
      </c>
      <c r="G9" s="10" t="s">
        <v>37</v>
      </c>
      <c r="H9" s="20">
        <v>26272056</v>
      </c>
      <c r="I9" s="20">
        <f>J9+K9</f>
        <v>0</v>
      </c>
      <c r="J9" s="20">
        <f>J12</f>
        <v>0</v>
      </c>
      <c r="K9" s="20">
        <v>0</v>
      </c>
      <c r="L9" s="20">
        <v>0</v>
      </c>
      <c r="M9" s="20">
        <v>0</v>
      </c>
      <c r="N9" s="20">
        <v>0</v>
      </c>
      <c r="O9" s="3">
        <v>0</v>
      </c>
    </row>
    <row r="10" spans="1:15" ht="106.9" hidden="1" customHeight="1">
      <c r="A10" s="56" t="s">
        <v>6</v>
      </c>
      <c r="B10" s="47" t="s">
        <v>50</v>
      </c>
      <c r="C10" s="42" t="s">
        <v>54</v>
      </c>
      <c r="D10" s="43" t="s">
        <v>31</v>
      </c>
      <c r="E10" s="43" t="s">
        <v>31</v>
      </c>
      <c r="F10" s="48" t="s">
        <v>10</v>
      </c>
      <c r="G10" s="48" t="s">
        <v>16</v>
      </c>
      <c r="H10" s="45">
        <v>15972542</v>
      </c>
      <c r="I10" s="45">
        <f>J10+K10</f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3">
        <v>0</v>
      </c>
    </row>
    <row r="11" spans="1:15" ht="96" hidden="1" customHeight="1">
      <c r="A11" s="22" t="s">
        <v>31</v>
      </c>
      <c r="B11" s="22" t="s">
        <v>31</v>
      </c>
      <c r="C11" s="22" t="s">
        <v>31</v>
      </c>
      <c r="D11" s="23" t="s">
        <v>51</v>
      </c>
      <c r="E11" s="10" t="s">
        <v>52</v>
      </c>
      <c r="F11" s="10" t="s">
        <v>10</v>
      </c>
      <c r="G11" s="10" t="s">
        <v>11</v>
      </c>
      <c r="H11" s="18" t="s">
        <v>11</v>
      </c>
      <c r="I11" s="20">
        <f>J11</f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>
        <v>0</v>
      </c>
    </row>
    <row r="12" spans="1:15" ht="172.15" hidden="1" customHeight="1">
      <c r="A12" s="22" t="s">
        <v>31</v>
      </c>
      <c r="B12" s="22" t="s">
        <v>31</v>
      </c>
      <c r="C12" s="22" t="s">
        <v>31</v>
      </c>
      <c r="D12" s="23" t="s">
        <v>67</v>
      </c>
      <c r="E12" s="38" t="s">
        <v>68</v>
      </c>
      <c r="F12" s="37" t="s">
        <v>10</v>
      </c>
      <c r="G12" s="10" t="s">
        <v>31</v>
      </c>
      <c r="H12" s="18" t="s">
        <v>31</v>
      </c>
      <c r="I12" s="20">
        <f t="shared" ref="I12:I19" si="1">J12+K12</f>
        <v>0</v>
      </c>
      <c r="J12" s="20">
        <v>0</v>
      </c>
      <c r="K12" s="20"/>
      <c r="L12" s="20">
        <v>0</v>
      </c>
      <c r="M12" s="20">
        <v>0</v>
      </c>
      <c r="N12" s="20">
        <v>0</v>
      </c>
      <c r="O12">
        <v>0</v>
      </c>
    </row>
    <row r="13" spans="1:15" ht="198" hidden="1" customHeight="1">
      <c r="A13" s="22" t="s">
        <v>31</v>
      </c>
      <c r="B13" s="22" t="s">
        <v>31</v>
      </c>
      <c r="C13" s="22" t="s">
        <v>31</v>
      </c>
      <c r="D13" s="23" t="s">
        <v>69</v>
      </c>
      <c r="E13" s="55" t="s">
        <v>70</v>
      </c>
      <c r="F13" s="37" t="s">
        <v>10</v>
      </c>
      <c r="G13" s="37" t="s">
        <v>31</v>
      </c>
      <c r="H13" s="18" t="s">
        <v>31</v>
      </c>
      <c r="I13" s="20">
        <f t="shared" ref="I13" si="2">J13+K13</f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>
        <v>0</v>
      </c>
    </row>
    <row r="14" spans="1:15" ht="109.9" hidden="1" customHeight="1">
      <c r="A14" s="28" t="s">
        <v>7</v>
      </c>
      <c r="B14" s="41" t="s">
        <v>53</v>
      </c>
      <c r="C14" s="42" t="s">
        <v>55</v>
      </c>
      <c r="D14" s="43" t="s">
        <v>31</v>
      </c>
      <c r="E14" s="51" t="s">
        <v>31</v>
      </c>
      <c r="F14" s="49" t="s">
        <v>10</v>
      </c>
      <c r="G14" s="50" t="s">
        <v>56</v>
      </c>
      <c r="H14" s="44">
        <v>1066700</v>
      </c>
      <c r="I14" s="45">
        <f t="shared" si="1"/>
        <v>0</v>
      </c>
      <c r="J14" s="45">
        <f>J15</f>
        <v>0</v>
      </c>
      <c r="K14" s="45">
        <v>0</v>
      </c>
      <c r="L14" s="45">
        <v>0</v>
      </c>
      <c r="M14" s="45">
        <v>0</v>
      </c>
      <c r="N14" s="45">
        <v>0</v>
      </c>
      <c r="O14">
        <v>0</v>
      </c>
    </row>
    <row r="15" spans="1:15" ht="146.44999999999999" hidden="1" customHeight="1">
      <c r="A15" s="22" t="s">
        <v>31</v>
      </c>
      <c r="B15" s="22" t="s">
        <v>31</v>
      </c>
      <c r="C15" s="22" t="s">
        <v>31</v>
      </c>
      <c r="D15" s="52" t="s">
        <v>57</v>
      </c>
      <c r="E15" s="59" t="s">
        <v>59</v>
      </c>
      <c r="F15" s="10" t="s">
        <v>10</v>
      </c>
      <c r="G15" s="22" t="s">
        <v>31</v>
      </c>
      <c r="H15" s="22" t="s">
        <v>31</v>
      </c>
      <c r="I15" s="24">
        <f t="shared" si="1"/>
        <v>0</v>
      </c>
      <c r="J15" s="24">
        <v>0</v>
      </c>
      <c r="K15" s="20">
        <v>0</v>
      </c>
      <c r="L15" s="20">
        <v>0</v>
      </c>
      <c r="M15" s="20">
        <v>0</v>
      </c>
      <c r="N15" s="20">
        <v>0</v>
      </c>
      <c r="O15">
        <v>0</v>
      </c>
    </row>
    <row r="16" spans="1:15" ht="138" hidden="1" customHeight="1">
      <c r="A16" s="22" t="s">
        <v>31</v>
      </c>
      <c r="B16" s="22" t="s">
        <v>31</v>
      </c>
      <c r="C16" s="22" t="s">
        <v>31</v>
      </c>
      <c r="D16" s="52" t="s">
        <v>58</v>
      </c>
      <c r="E16" s="53" t="s">
        <v>60</v>
      </c>
      <c r="F16" s="10" t="s">
        <v>10</v>
      </c>
      <c r="G16" s="22" t="s">
        <v>31</v>
      </c>
      <c r="H16" s="22" t="s">
        <v>31</v>
      </c>
      <c r="I16" s="24">
        <f t="shared" si="1"/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>
        <v>0</v>
      </c>
    </row>
    <row r="17" spans="1:15" ht="156.6" hidden="1" customHeight="1">
      <c r="A17" s="46" t="s">
        <v>74</v>
      </c>
      <c r="B17" s="58" t="s">
        <v>62</v>
      </c>
      <c r="C17" s="42" t="s">
        <v>63</v>
      </c>
      <c r="D17" s="43" t="s">
        <v>31</v>
      </c>
      <c r="E17" s="43" t="s">
        <v>31</v>
      </c>
      <c r="F17" s="48" t="s">
        <v>10</v>
      </c>
      <c r="G17" s="42" t="s">
        <v>56</v>
      </c>
      <c r="H17" s="45">
        <v>827518</v>
      </c>
      <c r="I17" s="45">
        <f t="shared" si="1"/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>
        <v>0</v>
      </c>
    </row>
    <row r="18" spans="1:15" ht="64.900000000000006" hidden="1" customHeight="1">
      <c r="A18" s="46" t="s">
        <v>61</v>
      </c>
      <c r="B18" s="58" t="s">
        <v>71</v>
      </c>
      <c r="C18" s="42" t="s">
        <v>72</v>
      </c>
      <c r="D18" s="43" t="s">
        <v>31</v>
      </c>
      <c r="E18" s="43" t="s">
        <v>31</v>
      </c>
      <c r="F18" s="48" t="s">
        <v>10</v>
      </c>
      <c r="G18" s="42" t="s">
        <v>73</v>
      </c>
      <c r="H18" s="45">
        <v>16602000</v>
      </c>
      <c r="I18" s="45">
        <f t="shared" si="1"/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>
        <v>0</v>
      </c>
    </row>
    <row r="19" spans="1:15" ht="80.45" hidden="1" customHeight="1">
      <c r="A19" s="22" t="s">
        <v>31</v>
      </c>
      <c r="B19" s="22" t="s">
        <v>31</v>
      </c>
      <c r="C19" s="22" t="s">
        <v>31</v>
      </c>
      <c r="D19" s="23" t="s">
        <v>64</v>
      </c>
      <c r="E19" s="10" t="s">
        <v>65</v>
      </c>
      <c r="F19" s="10" t="s">
        <v>10</v>
      </c>
      <c r="G19" s="22" t="s">
        <v>31</v>
      </c>
      <c r="H19" s="22" t="s">
        <v>31</v>
      </c>
      <c r="I19" s="20">
        <f t="shared" si="1"/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>
        <v>0</v>
      </c>
    </row>
    <row r="20" spans="1:15" ht="44.45" hidden="1" customHeight="1">
      <c r="A20" s="15">
        <v>2</v>
      </c>
      <c r="B20" s="10" t="s">
        <v>12</v>
      </c>
      <c r="C20" s="10" t="s">
        <v>11</v>
      </c>
      <c r="D20" s="10" t="s">
        <v>11</v>
      </c>
      <c r="E20" s="10" t="s">
        <v>11</v>
      </c>
      <c r="F20" s="10" t="s">
        <v>13</v>
      </c>
      <c r="G20" s="10" t="s">
        <v>11</v>
      </c>
      <c r="H20" s="18" t="s">
        <v>11</v>
      </c>
      <c r="I20" s="19">
        <f>I21</f>
        <v>0</v>
      </c>
      <c r="J20" s="19">
        <f t="shared" ref="J20:N20" si="3">J21</f>
        <v>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19">
        <f t="shared" si="3"/>
        <v>0</v>
      </c>
      <c r="O20">
        <v>0</v>
      </c>
    </row>
    <row r="21" spans="1:15" ht="183.6" hidden="1" customHeight="1">
      <c r="A21" s="21" t="s">
        <v>8</v>
      </c>
      <c r="B21" s="10" t="s">
        <v>14</v>
      </c>
      <c r="C21" s="10" t="s">
        <v>15</v>
      </c>
      <c r="D21" s="10" t="s">
        <v>17</v>
      </c>
      <c r="E21" s="10" t="s">
        <v>11</v>
      </c>
      <c r="F21" s="10" t="s">
        <v>13</v>
      </c>
      <c r="G21" s="10" t="s">
        <v>16</v>
      </c>
      <c r="H21" s="20">
        <v>79664634</v>
      </c>
      <c r="I21" s="20"/>
      <c r="J21" s="20"/>
      <c r="K21" s="20">
        <v>0</v>
      </c>
      <c r="L21" s="20">
        <v>0</v>
      </c>
      <c r="M21" s="20">
        <v>0</v>
      </c>
      <c r="N21" s="20">
        <v>0</v>
      </c>
      <c r="O21">
        <v>0</v>
      </c>
    </row>
    <row r="22" spans="1:15" ht="54.6" hidden="1" customHeight="1">
      <c r="A22" s="25" t="s">
        <v>11</v>
      </c>
      <c r="B22" s="10" t="s">
        <v>11</v>
      </c>
      <c r="C22" s="10" t="s">
        <v>11</v>
      </c>
      <c r="D22" s="10" t="s">
        <v>11</v>
      </c>
      <c r="E22" s="10" t="s">
        <v>18</v>
      </c>
      <c r="F22" s="10" t="s">
        <v>13</v>
      </c>
      <c r="G22" s="10" t="s">
        <v>11</v>
      </c>
      <c r="H22" s="18" t="s">
        <v>11</v>
      </c>
      <c r="I22" s="20"/>
      <c r="J22" s="20"/>
      <c r="K22" s="20">
        <v>0</v>
      </c>
      <c r="L22" s="20">
        <v>0</v>
      </c>
      <c r="M22" s="20">
        <v>0</v>
      </c>
      <c r="N22" s="20">
        <v>0</v>
      </c>
      <c r="O22">
        <v>0</v>
      </c>
    </row>
    <row r="23" spans="1:15" ht="85.15" customHeight="1">
      <c r="A23" s="26">
        <v>1</v>
      </c>
      <c r="B23" s="16" t="s">
        <v>19</v>
      </c>
      <c r="C23" s="16" t="s">
        <v>11</v>
      </c>
      <c r="D23" s="16" t="s">
        <v>11</v>
      </c>
      <c r="E23" s="16" t="s">
        <v>11</v>
      </c>
      <c r="F23" s="16" t="s">
        <v>78</v>
      </c>
      <c r="G23" s="16" t="s">
        <v>11</v>
      </c>
      <c r="H23" s="27" t="s">
        <v>11</v>
      </c>
      <c r="I23" s="19">
        <f>I24+I25+I26</f>
        <v>-700000</v>
      </c>
      <c r="J23" s="19">
        <f t="shared" ref="J23:N23" si="4">J24+J25+J26</f>
        <v>-700000</v>
      </c>
      <c r="K23" s="19">
        <f t="shared" si="4"/>
        <v>0</v>
      </c>
      <c r="L23" s="19">
        <f t="shared" si="4"/>
        <v>0</v>
      </c>
      <c r="M23" s="19">
        <f t="shared" si="4"/>
        <v>0</v>
      </c>
      <c r="N23" s="19">
        <f t="shared" si="4"/>
        <v>0</v>
      </c>
      <c r="O23">
        <v>1</v>
      </c>
    </row>
    <row r="24" spans="1:15" ht="96.6" hidden="1" customHeight="1">
      <c r="A24" s="28" t="s">
        <v>8</v>
      </c>
      <c r="B24" s="31" t="s">
        <v>38</v>
      </c>
      <c r="C24" s="10" t="s">
        <v>39</v>
      </c>
      <c r="D24" s="10" t="s">
        <v>11</v>
      </c>
      <c r="E24" s="10" t="s">
        <v>11</v>
      </c>
      <c r="F24" s="10" t="s">
        <v>20</v>
      </c>
      <c r="G24" s="10" t="s">
        <v>37</v>
      </c>
      <c r="H24" s="20"/>
      <c r="I24" s="20"/>
      <c r="J24" s="20"/>
      <c r="K24" s="20">
        <v>0</v>
      </c>
      <c r="L24" s="20">
        <v>0</v>
      </c>
      <c r="M24" s="20">
        <v>0</v>
      </c>
      <c r="N24" s="20">
        <v>0</v>
      </c>
      <c r="O24">
        <v>0</v>
      </c>
    </row>
    <row r="25" spans="1:15" ht="132.6" hidden="1" customHeight="1">
      <c r="A25" s="28" t="s">
        <v>40</v>
      </c>
      <c r="B25" s="31" t="s">
        <v>41</v>
      </c>
      <c r="C25" s="10" t="s">
        <v>42</v>
      </c>
      <c r="D25" s="10" t="s">
        <v>11</v>
      </c>
      <c r="E25" s="10" t="s">
        <v>11</v>
      </c>
      <c r="F25" s="10" t="s">
        <v>20</v>
      </c>
      <c r="G25" s="10" t="s">
        <v>37</v>
      </c>
      <c r="H25" s="20"/>
      <c r="I25" s="20"/>
      <c r="J25" s="20"/>
      <c r="K25" s="20">
        <v>0</v>
      </c>
      <c r="L25" s="20">
        <v>0</v>
      </c>
      <c r="M25" s="20">
        <v>0</v>
      </c>
      <c r="N25" s="20">
        <v>0</v>
      </c>
      <c r="O25">
        <v>0</v>
      </c>
    </row>
    <row r="26" spans="1:15" ht="79.900000000000006" customHeight="1">
      <c r="A26" s="46" t="s">
        <v>6</v>
      </c>
      <c r="B26" s="41" t="s">
        <v>75</v>
      </c>
      <c r="C26" s="48" t="s">
        <v>76</v>
      </c>
      <c r="D26" s="48" t="s">
        <v>11</v>
      </c>
      <c r="E26" s="48" t="s">
        <v>11</v>
      </c>
      <c r="F26" s="48" t="s">
        <v>78</v>
      </c>
      <c r="G26" s="48" t="s">
        <v>77</v>
      </c>
      <c r="H26" s="45">
        <v>820347785</v>
      </c>
      <c r="I26" s="45">
        <f>J26+K26+L26+M26+N26</f>
        <v>-700000</v>
      </c>
      <c r="J26" s="45">
        <v>-700000</v>
      </c>
      <c r="K26" s="45">
        <v>0</v>
      </c>
      <c r="L26" s="45">
        <v>0</v>
      </c>
      <c r="M26" s="45">
        <v>0</v>
      </c>
      <c r="N26" s="45">
        <v>0</v>
      </c>
      <c r="O26">
        <v>1</v>
      </c>
    </row>
    <row r="27" spans="1:15" ht="99.6" customHeight="1">
      <c r="A27" s="25" t="s">
        <v>11</v>
      </c>
      <c r="B27" s="10" t="s">
        <v>11</v>
      </c>
      <c r="C27" s="10" t="s">
        <v>11</v>
      </c>
      <c r="D27" s="10" t="s">
        <v>21</v>
      </c>
      <c r="E27" s="10" t="s">
        <v>22</v>
      </c>
      <c r="F27" s="10" t="s">
        <v>78</v>
      </c>
      <c r="G27" s="10" t="s">
        <v>11</v>
      </c>
      <c r="H27" s="18" t="s">
        <v>11</v>
      </c>
      <c r="I27" s="20">
        <f>I25+I24+I26</f>
        <v>-700000</v>
      </c>
      <c r="J27" s="20">
        <f>J25+J24+J26</f>
        <v>-700000</v>
      </c>
      <c r="K27" s="20">
        <f t="shared" ref="K27:N27" si="5">K25+K24</f>
        <v>0</v>
      </c>
      <c r="L27" s="20">
        <f t="shared" si="5"/>
        <v>0</v>
      </c>
      <c r="M27" s="20">
        <f t="shared" si="5"/>
        <v>0</v>
      </c>
      <c r="N27" s="20">
        <f t="shared" si="5"/>
        <v>0</v>
      </c>
      <c r="O27">
        <v>1</v>
      </c>
    </row>
    <row r="28" spans="1:15" ht="81" customHeight="1">
      <c r="A28" s="26">
        <v>2</v>
      </c>
      <c r="B28" s="16" t="s">
        <v>43</v>
      </c>
      <c r="C28" s="16" t="s">
        <v>11</v>
      </c>
      <c r="D28" s="16" t="s">
        <v>11</v>
      </c>
      <c r="E28" s="16" t="s">
        <v>11</v>
      </c>
      <c r="F28" s="16" t="s">
        <v>78</v>
      </c>
      <c r="G28" s="16" t="s">
        <v>11</v>
      </c>
      <c r="H28" s="27" t="s">
        <v>11</v>
      </c>
      <c r="I28" s="19">
        <f>I29</f>
        <v>3226523</v>
      </c>
      <c r="J28" s="19">
        <f t="shared" ref="J28:N28" si="6">J29</f>
        <v>3226523</v>
      </c>
      <c r="K28" s="19">
        <f t="shared" si="6"/>
        <v>0</v>
      </c>
      <c r="L28" s="19">
        <f t="shared" si="6"/>
        <v>0</v>
      </c>
      <c r="M28" s="19">
        <f t="shared" si="6"/>
        <v>0</v>
      </c>
      <c r="N28" s="19">
        <f t="shared" si="6"/>
        <v>0</v>
      </c>
      <c r="O28">
        <v>1</v>
      </c>
    </row>
    <row r="29" spans="1:15" ht="93.6" customHeight="1">
      <c r="A29" s="46" t="s">
        <v>8</v>
      </c>
      <c r="B29" s="41" t="s">
        <v>44</v>
      </c>
      <c r="C29" s="57" t="s">
        <v>45</v>
      </c>
      <c r="D29" s="48" t="s">
        <v>11</v>
      </c>
      <c r="E29" s="48" t="s">
        <v>11</v>
      </c>
      <c r="F29" s="48" t="s">
        <v>78</v>
      </c>
      <c r="G29" s="48" t="s">
        <v>37</v>
      </c>
      <c r="H29" s="45">
        <v>270736360</v>
      </c>
      <c r="I29" s="45">
        <f>J29+K29+L29+N29</f>
        <v>3226523</v>
      </c>
      <c r="J29" s="45">
        <v>3226523</v>
      </c>
      <c r="K29" s="45">
        <v>0</v>
      </c>
      <c r="L29" s="45">
        <v>0</v>
      </c>
      <c r="M29" s="45">
        <v>0</v>
      </c>
      <c r="N29" s="45">
        <v>0</v>
      </c>
      <c r="O29">
        <v>1</v>
      </c>
    </row>
    <row r="30" spans="1:15" ht="87" customHeight="1">
      <c r="A30" s="25" t="s">
        <v>11</v>
      </c>
      <c r="B30" s="10" t="s">
        <v>11</v>
      </c>
      <c r="C30" s="10" t="s">
        <v>11</v>
      </c>
      <c r="D30" s="10">
        <v>1616081</v>
      </c>
      <c r="E30" s="32" t="s">
        <v>46</v>
      </c>
      <c r="F30" s="10" t="s">
        <v>78</v>
      </c>
      <c r="G30" s="10" t="s">
        <v>11</v>
      </c>
      <c r="H30" s="18" t="s">
        <v>11</v>
      </c>
      <c r="I30" s="45">
        <f>J30+K30+L30+N30</f>
        <v>3226523</v>
      </c>
      <c r="J30" s="45">
        <v>3226523</v>
      </c>
      <c r="K30" s="20">
        <v>0</v>
      </c>
      <c r="L30" s="20">
        <v>0</v>
      </c>
      <c r="M30" s="20">
        <v>0</v>
      </c>
      <c r="N30" s="20">
        <v>0</v>
      </c>
      <c r="O30">
        <v>1</v>
      </c>
    </row>
    <row r="31" spans="1:15" ht="27.6" customHeight="1">
      <c r="A31" s="11" t="s">
        <v>31</v>
      </c>
      <c r="B31" s="11" t="s">
        <v>31</v>
      </c>
      <c r="C31" s="11" t="s">
        <v>31</v>
      </c>
      <c r="D31" s="39"/>
      <c r="E31" s="11" t="s">
        <v>31</v>
      </c>
      <c r="F31" s="11" t="s">
        <v>31</v>
      </c>
      <c r="G31" s="11" t="s">
        <v>31</v>
      </c>
      <c r="H31" s="40" t="s">
        <v>32</v>
      </c>
      <c r="I31" s="29">
        <f t="shared" ref="I31:N31" si="7">I8+I20+I23+I28</f>
        <v>2526523</v>
      </c>
      <c r="J31" s="29">
        <f t="shared" si="7"/>
        <v>2526523</v>
      </c>
      <c r="K31" s="29">
        <f t="shared" si="7"/>
        <v>0</v>
      </c>
      <c r="L31" s="29">
        <f t="shared" si="7"/>
        <v>0</v>
      </c>
      <c r="M31" s="29">
        <f t="shared" si="7"/>
        <v>0</v>
      </c>
      <c r="N31" s="29">
        <f t="shared" si="7"/>
        <v>0</v>
      </c>
      <c r="O31">
        <v>1</v>
      </c>
    </row>
    <row r="32" spans="1:15" ht="1.1499999999999999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5" ht="1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5" ht="15.75">
      <c r="A34" s="7"/>
      <c r="B34" s="8" t="s">
        <v>47</v>
      </c>
      <c r="C34" s="8"/>
      <c r="D34" s="8" t="s">
        <v>48</v>
      </c>
      <c r="E34" s="8"/>
      <c r="F34" s="8"/>
      <c r="G34" s="8"/>
      <c r="H34" s="9" t="s">
        <v>49</v>
      </c>
      <c r="I34" s="8"/>
      <c r="J34" s="7"/>
      <c r="K34" s="7"/>
      <c r="L34" s="7"/>
      <c r="M34" s="7"/>
      <c r="N34" s="7"/>
      <c r="O34">
        <v>1</v>
      </c>
    </row>
  </sheetData>
  <autoFilter ref="O1:O34">
    <filterColumn colId="0">
      <customFilters>
        <customFilter operator="notEqual" val="0"/>
      </customFilters>
    </filterColumn>
  </autoFilter>
  <mergeCells count="16">
    <mergeCell ref="F5:F6"/>
    <mergeCell ref="G5:G6"/>
    <mergeCell ref="H5:H6"/>
    <mergeCell ref="I5:I6"/>
    <mergeCell ref="J5:N5"/>
    <mergeCell ref="A5:A6"/>
    <mergeCell ref="B5:B6"/>
    <mergeCell ref="C5:C6"/>
    <mergeCell ref="D5:D6"/>
    <mergeCell ref="E5:E6"/>
    <mergeCell ref="A2:N2"/>
    <mergeCell ref="A4:N4"/>
    <mergeCell ref="K1:M1"/>
    <mergeCell ref="G1:I1"/>
    <mergeCell ref="A1:C1"/>
    <mergeCell ref="D1:F1"/>
  </mergeCells>
  <conditionalFormatting sqref="B8:B10 B20:B28 B30">
    <cfRule type="expression" dxfId="29" priority="133" stopIfTrue="1">
      <formula>XFD8=1</formula>
    </cfRule>
  </conditionalFormatting>
  <conditionalFormatting sqref="C9 C20:C28 C30">
    <cfRule type="expression" dxfId="28" priority="132" stopIfTrue="1">
      <formula>XFD9=1</formula>
    </cfRule>
  </conditionalFormatting>
  <conditionalFormatting sqref="F8:F30">
    <cfRule type="expression" dxfId="27" priority="131" stopIfTrue="1">
      <formula>XFD8=1</formula>
    </cfRule>
  </conditionalFormatting>
  <conditionalFormatting sqref="G8:G13 G20:G30">
    <cfRule type="expression" dxfId="26" priority="130" stopIfTrue="1">
      <formula>XFD8=1</formula>
    </cfRule>
  </conditionalFormatting>
  <conditionalFormatting sqref="H20:H30 H8:H13">
    <cfRule type="expression" dxfId="25" priority="129" stopIfTrue="1">
      <formula>XFD8=1</formula>
    </cfRule>
  </conditionalFormatting>
  <conditionalFormatting sqref="J20:N20 J8:N8 I8:I13 J23:N23 I20:I30">
    <cfRule type="expression" dxfId="24" priority="128" stopIfTrue="1">
      <formula>XFD8=1</formula>
    </cfRule>
  </conditionalFormatting>
  <conditionalFormatting sqref="J8:J13 K8:L8 J20:J30">
    <cfRule type="expression" dxfId="23" priority="127" stopIfTrue="1">
      <formula>XFD8=1</formula>
    </cfRule>
  </conditionalFormatting>
  <conditionalFormatting sqref="K8:K13 J9:J13 K20:K30">
    <cfRule type="expression" dxfId="22" priority="126" stopIfTrue="1">
      <formula>XFC8=1</formula>
    </cfRule>
  </conditionalFormatting>
  <conditionalFormatting sqref="L8:L14 K9 L17:L30">
    <cfRule type="expression" dxfId="21" priority="125" stopIfTrue="1">
      <formula>XFC8=1</formula>
    </cfRule>
  </conditionalFormatting>
  <conditionalFormatting sqref="M8:M14 M17:M30">
    <cfRule type="expression" dxfId="20" priority="124" stopIfTrue="1">
      <formula>XFD8=1</formula>
    </cfRule>
  </conditionalFormatting>
  <conditionalFormatting sqref="N8:N14 N17:N30">
    <cfRule type="expression" dxfId="19" priority="123" stopIfTrue="1">
      <formula>XFD8=1</formula>
    </cfRule>
  </conditionalFormatting>
  <conditionalFormatting sqref="E11 E19:E29">
    <cfRule type="expression" dxfId="18" priority="121" stopIfTrue="1">
      <formula>XFD11=1</formula>
    </cfRule>
  </conditionalFormatting>
  <conditionalFormatting sqref="D20:D23 D27:D30">
    <cfRule type="expression" dxfId="17" priority="109" stopIfTrue="1">
      <formula>XFD21=1</formula>
    </cfRule>
  </conditionalFormatting>
  <conditionalFormatting sqref="A22:A23 A27:A28 A30">
    <cfRule type="expression" dxfId="16" priority="98" stopIfTrue="1">
      <formula>XFD22=1</formula>
    </cfRule>
  </conditionalFormatting>
  <conditionalFormatting sqref="D24">
    <cfRule type="expression" dxfId="15" priority="81" stopIfTrue="1">
      <formula>XFC24=1</formula>
    </cfRule>
  </conditionalFormatting>
  <conditionalFormatting sqref="J27:N27">
    <cfRule type="expression" dxfId="14" priority="72" stopIfTrue="1">
      <formula>A27=1</formula>
    </cfRule>
  </conditionalFormatting>
  <conditionalFormatting sqref="D25:D26">
    <cfRule type="expression" dxfId="13" priority="65" stopIfTrue="1">
      <formula>XFC25=1</formula>
    </cfRule>
  </conditionalFormatting>
  <conditionalFormatting sqref="J28:N28">
    <cfRule type="expression" dxfId="12" priority="64" stopIfTrue="1">
      <formula>A28=1</formula>
    </cfRule>
  </conditionalFormatting>
  <conditionalFormatting sqref="D29">
    <cfRule type="expression" dxfId="11" priority="38" stopIfTrue="1">
      <formula>XFC29=1</formula>
    </cfRule>
  </conditionalFormatting>
  <conditionalFormatting sqref="D24">
    <cfRule type="expression" dxfId="10" priority="137" stopIfTrue="1">
      <formula>#REF!=1</formula>
    </cfRule>
  </conditionalFormatting>
  <conditionalFormatting sqref="I14:K14">
    <cfRule type="expression" dxfId="9" priority="22" stopIfTrue="1">
      <formula>XFD14=1</formula>
    </cfRule>
  </conditionalFormatting>
  <conditionalFormatting sqref="D17:D18">
    <cfRule type="expression" dxfId="8" priority="139" stopIfTrue="1">
      <formula>XFD21=1</formula>
    </cfRule>
  </conditionalFormatting>
  <conditionalFormatting sqref="L18:N18 I17:K18">
    <cfRule type="expression" dxfId="7" priority="15" stopIfTrue="1">
      <formula>XFD17=1</formula>
    </cfRule>
  </conditionalFormatting>
  <conditionalFormatting sqref="H17:H18">
    <cfRule type="expression" dxfId="6" priority="10" stopIfTrue="1">
      <formula>XFC17=1</formula>
    </cfRule>
  </conditionalFormatting>
  <conditionalFormatting sqref="K16">
    <cfRule type="expression" dxfId="5" priority="9" stopIfTrue="1">
      <formula>B16=1</formula>
    </cfRule>
  </conditionalFormatting>
  <conditionalFormatting sqref="L16:N16">
    <cfRule type="expression" dxfId="4" priority="8" stopIfTrue="1">
      <formula>XFD16=1</formula>
    </cfRule>
  </conditionalFormatting>
  <conditionalFormatting sqref="K15:N15">
    <cfRule type="expression" dxfId="3" priority="7" stopIfTrue="1">
      <formula>XFC15=1</formula>
    </cfRule>
  </conditionalFormatting>
  <conditionalFormatting sqref="I19:K19">
    <cfRule type="expression" dxfId="2" priority="5" stopIfTrue="1">
      <formula>XFD19=1</formula>
    </cfRule>
  </conditionalFormatting>
  <conditionalFormatting sqref="J16">
    <cfRule type="expression" dxfId="1" priority="1" stopIfTrue="1">
      <formula>XFB16=1</formula>
    </cfRule>
  </conditionalFormatting>
  <conditionalFormatting sqref="D25:D26">
    <cfRule type="expression" dxfId="0" priority="140" stopIfTrue="1">
      <formula>XFD27=1</formula>
    </cfRule>
  </conditionalFormatting>
  <hyperlinks>
    <hyperlink ref="E15" r:id="rId1" location="n8" display="n8"/>
    <hyperlink ref="E16" r:id="rId2" location="n8" display="https://zakon.rada.gov.ua/rada/show/988-2016-%D1%80 - n8"/>
  </hyperlinks>
  <pageMargins left="0.19685039370078741" right="0.11811023622047245" top="0.35433070866141736" bottom="0.15748031496062992" header="0.31496062992125984" footer="0.31496062992125984"/>
  <pageSetup paperSize="9" scale="90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ЗАЧИНСЬКА Олена Вікторівна</dc:creator>
  <cp:lastModifiedBy>Вікторія</cp:lastModifiedBy>
  <cp:lastPrinted>2026-07-06T09:30:17Z</cp:lastPrinted>
  <dcterms:created xsi:type="dcterms:W3CDTF">2025-09-24T06:54:57Z</dcterms:created>
  <dcterms:modified xsi:type="dcterms:W3CDTF">2026-07-06T09:30:19Z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2025-09-15T00:00:00Z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2025-09-24T00:00:00Z</vt:filetime>
  </property>
  <property fmtid="{D5CDD505-2E9C-101B-9397-08002B2CF9AE}" pid="5" name="Producer">
    <vt:lpwstr>Microsoft® Word 2019</vt:lpwstr>
  </property>
</Properties>
</file>